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2\Meso\JN VAB 113 ODP 2022\"/>
    </mc:Choice>
  </mc:AlternateContent>
  <bookViews>
    <workbookView xWindow="480" yWindow="60" windowWidth="11355" windowHeight="5160"/>
  </bookViews>
  <sheets>
    <sheet name="1. sklop" sheetId="17" r:id="rId1"/>
    <sheet name="2. sklop" sheetId="20" r:id="rId2"/>
  </sheets>
  <calcPr calcId="162913"/>
</workbook>
</file>

<file path=xl/calcChain.xml><?xml version="1.0" encoding="utf-8"?>
<calcChain xmlns="http://schemas.openxmlformats.org/spreadsheetml/2006/main">
  <c r="A9" i="20" l="1"/>
  <c r="A10" i="20" s="1"/>
  <c r="A11" i="20" s="1"/>
  <c r="A12" i="20" s="1"/>
  <c r="A13" i="20" s="1"/>
  <c r="A14" i="20" s="1"/>
  <c r="A15" i="20" s="1"/>
  <c r="A70" i="17"/>
  <c r="A69" i="17"/>
  <c r="A48" i="17" l="1"/>
  <c r="A49" i="17" s="1"/>
  <c r="A50" i="17" s="1"/>
  <c r="A51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71" i="17" s="1"/>
  <c r="A19" i="17"/>
  <c r="A20" i="17" s="1"/>
  <c r="A21" i="17" s="1"/>
  <c r="A22" i="17" s="1"/>
  <c r="A23" i="17" s="1"/>
  <c r="A25" i="17" s="1"/>
  <c r="A26" i="17" s="1"/>
  <c r="A27" i="17" s="1"/>
  <c r="A28" i="17" s="1"/>
  <c r="A29" i="17" s="1"/>
  <c r="A30" i="17" l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5" i="17" s="1"/>
  <c r="A46" i="17" s="1"/>
  <c r="A9" i="17" l="1"/>
  <c r="A10" i="17" s="1"/>
  <c r="A11" i="17" s="1"/>
  <c r="A12" i="17" s="1"/>
  <c r="A13" i="17" s="1"/>
  <c r="A14" i="17" s="1"/>
  <c r="A15" i="17" s="1"/>
  <c r="A16" i="17" s="1"/>
  <c r="A17" i="17" s="1"/>
</calcChain>
</file>

<file path=xl/sharedStrings.xml><?xml version="1.0" encoding="utf-8"?>
<sst xmlns="http://schemas.openxmlformats.org/spreadsheetml/2006/main" count="183" uniqueCount="95">
  <si>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</si>
  <si>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</si>
  <si>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</si>
  <si>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</si>
  <si>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</si>
  <si>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PONUDBE Z DDV</t>
  </si>
  <si>
    <t>SKUPNA VREDNOST PONUDBE BREZ DDV</t>
  </si>
  <si>
    <t>kg</t>
  </si>
  <si>
    <t>EM</t>
  </si>
  <si>
    <t>VREDNOST   DDV</t>
  </si>
  <si>
    <t>Šifra artikla dobavitelja (za naročanje)</t>
  </si>
  <si>
    <t>Proizvajalec oz. blagovna znamka</t>
  </si>
  <si>
    <t>Stopnja
 DDV V %</t>
  </si>
  <si>
    <t>10*11</t>
  </si>
  <si>
    <t xml:space="preserve">
Veljavnost ponudbe: 90 dni od datuma določenega za oddajo ponudbe.
                                                                                                                                                                                                        Podpis odgovorne osebe
Kraj in datum: _______________                                                                      žig                                                     ____________________________________
</t>
  </si>
  <si>
    <t>Skupna vrednost po predmetu v €  z DDV</t>
  </si>
  <si>
    <t>Komercialni naziv artikla</t>
  </si>
  <si>
    <t>File, mlada govedina, ekstra kvalitete</t>
  </si>
  <si>
    <t>File, mlada govedina, ekstra kvalitete porcionirano 180 g</t>
  </si>
  <si>
    <t>Stegno, mlada govedina, BK</t>
  </si>
  <si>
    <t>Hrbet, mlada govedina, BK</t>
  </si>
  <si>
    <t>Hrbet, mlada govedina, SK</t>
  </si>
  <si>
    <t>Hrbet, mlada govedina, bržola, BK</t>
  </si>
  <si>
    <t>Vrat, mlada govedina, BK</t>
  </si>
  <si>
    <t>Bočnik, mlada govedina, zadnji</t>
  </si>
  <si>
    <t>Rebra, govedina</t>
  </si>
  <si>
    <t>Flam, govedina</t>
  </si>
  <si>
    <t>Kosti, govedina</t>
  </si>
  <si>
    <t>Srce, mlada govedina</t>
  </si>
  <si>
    <t>Vampi, obarjeni</t>
  </si>
  <si>
    <t>Rep, govedina</t>
  </si>
  <si>
    <t>Jetra, mlada govedina</t>
  </si>
  <si>
    <t>MLADA GOVEDINA</t>
  </si>
  <si>
    <t>SVINJSKO MESO</t>
  </si>
  <si>
    <t>6*7</t>
  </si>
  <si>
    <t>6+8</t>
  </si>
  <si>
    <t>Pleče, mlada govedina, BK</t>
  </si>
  <si>
    <t>File, svinjina, ekstra kvalitete</t>
  </si>
  <si>
    <t>Stegno, svinjina, BK</t>
  </si>
  <si>
    <t>Hrbet, svinjina, zarebrnica - kare, obsekan</t>
  </si>
  <si>
    <t>Pleče, svinjina, BK</t>
  </si>
  <si>
    <t>Vrat, svinjina, BK</t>
  </si>
  <si>
    <t>Hrbet, svinjina, brez fileja, SK</t>
  </si>
  <si>
    <t>Hrbet, svinjina, ribica, BK</t>
  </si>
  <si>
    <t>Rebra, svinjina, brez kože</t>
  </si>
  <si>
    <t>Rebra, svinjina, s kožo</t>
  </si>
  <si>
    <t>Potrebuševina, svinjina</t>
  </si>
  <si>
    <t>Krače, svinjina, prednje, cca. 1,5 kg, prerezano po dolžini na polovico</t>
  </si>
  <si>
    <t>Krače, svinjina, zadnje, cca. 3 kg, prerezano po dolžini na polovico</t>
  </si>
  <si>
    <t>Nogice, svinjina</t>
  </si>
  <si>
    <t>Odojek</t>
  </si>
  <si>
    <t>Kosti, svinjina, mesnate</t>
  </si>
  <si>
    <t>Slanina sveža</t>
  </si>
  <si>
    <t>Mrežica, svinjska</t>
  </si>
  <si>
    <t>Želodčki</t>
  </si>
  <si>
    <t>Jetra, svinjina</t>
  </si>
  <si>
    <t>TELEČJE MESO</t>
  </si>
  <si>
    <t>File, teletina, ekstra kvalitete</t>
  </si>
  <si>
    <t>Stegno, teletina, BK</t>
  </si>
  <si>
    <t>Hrbet, teletina, BK</t>
  </si>
  <si>
    <t>Krače, teletina</t>
  </si>
  <si>
    <t>Flam teletina</t>
  </si>
  <si>
    <t>Prsa, teletina, BK</t>
  </si>
  <si>
    <t>Pleče, teletina, BK</t>
  </si>
  <si>
    <t xml:space="preserve">MESNI IZDELKI </t>
  </si>
  <si>
    <t>Meso mleto, mešano, 50 % pleče, mlada govedina in  50 % pleče, svinjina</t>
  </si>
  <si>
    <t>Meso mleto, pleče, svinjina</t>
  </si>
  <si>
    <t>Meso mleto, pleče, mlada govedina</t>
  </si>
  <si>
    <t>Pleskavica, 50 % pleče, mlada govedina in 50 % pleče, svinjina
teža 1 kos po naročilu</t>
  </si>
  <si>
    <t>Čevapčiči, 50 % pleče, mlada govedina in  50 % pleče,  svinjina</t>
  </si>
  <si>
    <t>Čevapčiči iz govejega mesa</t>
  </si>
  <si>
    <t>Burger iz govejega mesa
teža 1 kosa po naročilu</t>
  </si>
  <si>
    <t>Ocvirki</t>
  </si>
  <si>
    <t>Ocvirki suhi</t>
  </si>
  <si>
    <t>Zaseka</t>
  </si>
  <si>
    <t>Ražnjiči, svinjsko meso</t>
  </si>
  <si>
    <t>Pečenka mrežna (sv. hrbet BK)</t>
  </si>
  <si>
    <t>Pečenica, 150 g</t>
  </si>
  <si>
    <t>Pečenica, 240 g</t>
  </si>
  <si>
    <t>Pečenica, tip coctail</t>
  </si>
  <si>
    <t>Krvavica, 180 g</t>
  </si>
  <si>
    <t>Krvavica, 360 g</t>
  </si>
  <si>
    <t>Kašnica, pečenica z ajdovo kašo, 150 g</t>
  </si>
  <si>
    <t>Pivska klobasa, 200 g</t>
  </si>
  <si>
    <t>Stegno, mlada govedina, b.k.</t>
  </si>
  <si>
    <t>Hrbet, mlada govedina, b.k.</t>
  </si>
  <si>
    <t>Pleče, mlada govedina, b.k.</t>
  </si>
  <si>
    <t>Stegno, svinjina, b.k.</t>
  </si>
  <si>
    <t>Hrbet, svinjina, s.k.</t>
  </si>
  <si>
    <t>Hrbet, svinjina, b.k.</t>
  </si>
  <si>
    <t>Pleče, svinjina, b.k.</t>
  </si>
  <si>
    <t>EKOLOŠKO MESO</t>
  </si>
  <si>
    <t>Okvirna količina na EM</t>
  </si>
  <si>
    <r>
      <t xml:space="preserve">CENIK OZ. PREDRAČUN MORS 113/2022-ODP
</t>
    </r>
    <r>
      <rPr>
        <b/>
        <sz val="10"/>
        <color theme="1"/>
        <rFont val="Arial"/>
        <family val="2"/>
        <charset val="238"/>
      </rPr>
      <t>1. SKLOP: SVEŽE MESO IN MESNI IZDELKI</t>
    </r>
  </si>
  <si>
    <r>
      <t xml:space="preserve">CENIK OZ. PREDRAČUN MORS 113/2022-ODP
</t>
    </r>
    <r>
      <rPr>
        <b/>
        <sz val="10"/>
        <color theme="1"/>
        <rFont val="Arial"/>
        <family val="2"/>
        <charset val="238"/>
      </rPr>
      <t>2. SKLOP: EKOLOŠKO MESO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</si>
</sst>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7" fillId="5" borderId="12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4" fillId="5" borderId="9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abSelected="1" zoomScaleNormal="100" workbookViewId="0">
      <pane ySplit="6" topLeftCell="A7" activePane="bottomLeft" state="frozen"/>
      <selection pane="bottomLeft" activeCell="A8" sqref="A8"/>
    </sheetView>
  </sheetViews>
  <sheetFormatPr defaultColWidth="8.85546875" defaultRowHeight="12.75" x14ac:dyDescent="0.2"/>
  <cols>
    <col min="1" max="1" width="5" style="1" customWidth="1"/>
    <col min="2" max="2" width="18.140625" style="1" customWidth="1"/>
    <col min="3" max="3" width="16.85546875" style="1" customWidth="1"/>
    <col min="4" max="4" width="31.28515625" style="1" customWidth="1"/>
    <col min="5" max="5" width="5.7109375" style="1" customWidth="1"/>
    <col min="6" max="6" width="10.7109375" style="1" customWidth="1"/>
    <col min="7" max="7" width="8.7109375" style="1" customWidth="1"/>
    <col min="8" max="9" width="10.7109375" style="1" customWidth="1"/>
    <col min="10" max="10" width="11.7109375" style="1" customWidth="1"/>
    <col min="11" max="11" width="16.7109375" style="1" customWidth="1"/>
    <col min="12" max="12" width="21.7109375" style="20" customWidth="1"/>
    <col min="13" max="13" width="11.5703125" style="1" customWidth="1"/>
    <col min="14" max="16384" width="8.85546875" style="1"/>
  </cols>
  <sheetData>
    <row r="1" spans="1:12" ht="14.45" customHeight="1" x14ac:dyDescent="0.2">
      <c r="A1" s="48" t="s">
        <v>93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2" ht="11.25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2" ht="11.25" customHeight="1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2" ht="38.25" x14ac:dyDescent="0.2">
      <c r="A4" s="10" t="s">
        <v>0</v>
      </c>
      <c r="B4" s="4" t="s">
        <v>10</v>
      </c>
      <c r="C4" s="4" t="s">
        <v>11</v>
      </c>
      <c r="D4" s="10" t="s">
        <v>1</v>
      </c>
      <c r="E4" s="5" t="s">
        <v>8</v>
      </c>
      <c r="F4" s="6" t="s">
        <v>2</v>
      </c>
      <c r="G4" s="6" t="s">
        <v>12</v>
      </c>
      <c r="H4" s="6" t="s">
        <v>3</v>
      </c>
      <c r="I4" s="6" t="s">
        <v>4</v>
      </c>
      <c r="J4" s="6" t="s">
        <v>92</v>
      </c>
      <c r="K4" s="27" t="s">
        <v>15</v>
      </c>
      <c r="L4" s="7" t="s">
        <v>16</v>
      </c>
    </row>
    <row r="5" spans="1:12" x14ac:dyDescent="0.2">
      <c r="A5" s="49">
        <v>1</v>
      </c>
      <c r="B5" s="50">
        <v>2</v>
      </c>
      <c r="C5" s="49">
        <v>3</v>
      </c>
      <c r="D5" s="54">
        <v>4</v>
      </c>
      <c r="E5" s="49">
        <v>5</v>
      </c>
      <c r="F5" s="49">
        <v>6</v>
      </c>
      <c r="G5" s="49">
        <v>7</v>
      </c>
      <c r="H5" s="10">
        <v>8</v>
      </c>
      <c r="I5" s="10">
        <v>9</v>
      </c>
      <c r="J5" s="49">
        <v>10</v>
      </c>
      <c r="K5" s="10">
        <v>11</v>
      </c>
      <c r="L5" s="46">
        <v>12</v>
      </c>
    </row>
    <row r="6" spans="1:12" x14ac:dyDescent="0.2">
      <c r="A6" s="49"/>
      <c r="B6" s="51"/>
      <c r="C6" s="52"/>
      <c r="D6" s="55"/>
      <c r="E6" s="53"/>
      <c r="F6" s="49"/>
      <c r="G6" s="49"/>
      <c r="H6" s="10" t="s">
        <v>34</v>
      </c>
      <c r="I6" s="10" t="s">
        <v>35</v>
      </c>
      <c r="J6" s="49"/>
      <c r="K6" s="10" t="s">
        <v>13</v>
      </c>
      <c r="L6" s="46"/>
    </row>
    <row r="7" spans="1:12" ht="15" customHeight="1" x14ac:dyDescent="0.2">
      <c r="A7" s="47" t="s">
        <v>32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</row>
    <row r="8" spans="1:12" ht="30" customHeight="1" x14ac:dyDescent="0.2">
      <c r="A8" s="11">
        <v>1</v>
      </c>
      <c r="B8" s="11"/>
      <c r="C8" s="11"/>
      <c r="D8" s="3" t="s">
        <v>17</v>
      </c>
      <c r="E8" s="2" t="s">
        <v>7</v>
      </c>
      <c r="F8" s="8"/>
      <c r="G8" s="8"/>
      <c r="H8" s="11"/>
      <c r="I8" s="11"/>
      <c r="J8" s="9">
        <v>110</v>
      </c>
      <c r="K8" s="29"/>
      <c r="L8" s="28"/>
    </row>
    <row r="9" spans="1:12" ht="30" customHeight="1" x14ac:dyDescent="0.2">
      <c r="A9" s="19">
        <f>SUM(A8,1)</f>
        <v>2</v>
      </c>
      <c r="B9" s="19"/>
      <c r="C9" s="19"/>
      <c r="D9" s="3" t="s">
        <v>18</v>
      </c>
      <c r="E9" s="2" t="s">
        <v>7</v>
      </c>
      <c r="F9" s="8"/>
      <c r="G9" s="8"/>
      <c r="H9" s="19"/>
      <c r="I9" s="19"/>
      <c r="J9" s="9">
        <v>50</v>
      </c>
      <c r="K9" s="29"/>
      <c r="L9" s="12"/>
    </row>
    <row r="10" spans="1:12" ht="30" customHeight="1" x14ac:dyDescent="0.2">
      <c r="A10" s="19">
        <f t="shared" ref="A10:A17" si="0">SUM(A9,1)</f>
        <v>3</v>
      </c>
      <c r="B10" s="19"/>
      <c r="C10" s="19"/>
      <c r="D10" s="3" t="s">
        <v>19</v>
      </c>
      <c r="E10" s="2" t="s">
        <v>7</v>
      </c>
      <c r="F10" s="8"/>
      <c r="G10" s="8"/>
      <c r="H10" s="19"/>
      <c r="I10" s="19"/>
      <c r="J10" s="9">
        <v>14200</v>
      </c>
      <c r="K10" s="29"/>
      <c r="L10" s="12"/>
    </row>
    <row r="11" spans="1:12" ht="30" customHeight="1" x14ac:dyDescent="0.2">
      <c r="A11" s="19">
        <f t="shared" si="0"/>
        <v>4</v>
      </c>
      <c r="B11" s="19"/>
      <c r="C11" s="19"/>
      <c r="D11" s="3" t="s">
        <v>20</v>
      </c>
      <c r="E11" s="2" t="s">
        <v>7</v>
      </c>
      <c r="F11" s="8"/>
      <c r="G11" s="8"/>
      <c r="H11" s="19"/>
      <c r="I11" s="19"/>
      <c r="J11" s="9">
        <v>2060</v>
      </c>
      <c r="K11" s="29"/>
      <c r="L11" s="12"/>
    </row>
    <row r="12" spans="1:12" ht="30" customHeight="1" x14ac:dyDescent="0.2">
      <c r="A12" s="19">
        <f t="shared" si="0"/>
        <v>5</v>
      </c>
      <c r="B12" s="19"/>
      <c r="C12" s="19"/>
      <c r="D12" s="3" t="s">
        <v>21</v>
      </c>
      <c r="E12" s="2" t="s">
        <v>7</v>
      </c>
      <c r="F12" s="8"/>
      <c r="G12" s="8"/>
      <c r="H12" s="19"/>
      <c r="I12" s="19"/>
      <c r="J12" s="9">
        <v>60</v>
      </c>
      <c r="K12" s="29"/>
      <c r="L12" s="21"/>
    </row>
    <row r="13" spans="1:12" ht="30" customHeight="1" x14ac:dyDescent="0.2">
      <c r="A13" s="19">
        <f t="shared" si="0"/>
        <v>6</v>
      </c>
      <c r="B13" s="19"/>
      <c r="C13" s="19"/>
      <c r="D13" s="3" t="s">
        <v>22</v>
      </c>
      <c r="E13" s="2" t="s">
        <v>7</v>
      </c>
      <c r="F13" s="8"/>
      <c r="G13" s="8"/>
      <c r="H13" s="19"/>
      <c r="I13" s="19"/>
      <c r="J13" s="9">
        <v>2240</v>
      </c>
      <c r="K13" s="29"/>
      <c r="L13" s="12"/>
    </row>
    <row r="14" spans="1:12" ht="30" customHeight="1" x14ac:dyDescent="0.2">
      <c r="A14" s="19">
        <f t="shared" si="0"/>
        <v>7</v>
      </c>
      <c r="B14" s="19"/>
      <c r="C14" s="19"/>
      <c r="D14" s="3" t="s">
        <v>36</v>
      </c>
      <c r="E14" s="2" t="s">
        <v>7</v>
      </c>
      <c r="F14" s="8"/>
      <c r="G14" s="8"/>
      <c r="H14" s="19"/>
      <c r="I14" s="19"/>
      <c r="J14" s="9">
        <v>12700</v>
      </c>
      <c r="K14" s="29"/>
      <c r="L14" s="12"/>
    </row>
    <row r="15" spans="1:12" ht="30" customHeight="1" x14ac:dyDescent="0.2">
      <c r="A15" s="22">
        <f t="shared" si="0"/>
        <v>8</v>
      </c>
      <c r="B15" s="22"/>
      <c r="C15" s="22"/>
      <c r="D15" s="23" t="s">
        <v>23</v>
      </c>
      <c r="E15" s="2" t="s">
        <v>7</v>
      </c>
      <c r="F15" s="24"/>
      <c r="G15" s="24"/>
      <c r="H15" s="22"/>
      <c r="I15" s="22"/>
      <c r="J15" s="25">
        <v>210</v>
      </c>
      <c r="K15" s="29"/>
      <c r="L15" s="30"/>
    </row>
    <row r="16" spans="1:12" ht="30" customHeight="1" x14ac:dyDescent="0.2">
      <c r="A16" s="11">
        <f t="shared" si="0"/>
        <v>9</v>
      </c>
      <c r="B16" s="11"/>
      <c r="C16" s="11"/>
      <c r="D16" s="3" t="s">
        <v>24</v>
      </c>
      <c r="E16" s="2" t="s">
        <v>7</v>
      </c>
      <c r="F16" s="8"/>
      <c r="G16" s="8"/>
      <c r="H16" s="11"/>
      <c r="I16" s="11"/>
      <c r="J16" s="9">
        <v>150</v>
      </c>
      <c r="K16" s="29"/>
      <c r="L16" s="28"/>
    </row>
    <row r="17" spans="1:12" ht="30" customHeight="1" x14ac:dyDescent="0.2">
      <c r="A17" s="11">
        <f t="shared" si="0"/>
        <v>10</v>
      </c>
      <c r="B17" s="11"/>
      <c r="C17" s="11"/>
      <c r="D17" s="3" t="s">
        <v>25</v>
      </c>
      <c r="E17" s="2" t="s">
        <v>7</v>
      </c>
      <c r="F17" s="8"/>
      <c r="G17" s="8"/>
      <c r="H17" s="11"/>
      <c r="I17" s="11"/>
      <c r="J17" s="9">
        <v>2080</v>
      </c>
      <c r="K17" s="29"/>
      <c r="L17" s="28"/>
    </row>
    <row r="18" spans="1:12" ht="30" customHeight="1" x14ac:dyDescent="0.2">
      <c r="A18" s="11">
        <v>11</v>
      </c>
      <c r="B18" s="11"/>
      <c r="C18" s="11"/>
      <c r="D18" s="3" t="s">
        <v>26</v>
      </c>
      <c r="E18" s="2" t="s">
        <v>7</v>
      </c>
      <c r="F18" s="8"/>
      <c r="G18" s="8"/>
      <c r="H18" s="11"/>
      <c r="I18" s="11"/>
      <c r="J18" s="9">
        <v>2080</v>
      </c>
      <c r="K18" s="29"/>
      <c r="L18" s="28"/>
    </row>
    <row r="19" spans="1:12" ht="30" customHeight="1" x14ac:dyDescent="0.2">
      <c r="A19" s="11">
        <f>A18+1</f>
        <v>12</v>
      </c>
      <c r="B19" s="11"/>
      <c r="C19" s="11"/>
      <c r="D19" s="3" t="s">
        <v>27</v>
      </c>
      <c r="E19" s="2" t="s">
        <v>7</v>
      </c>
      <c r="F19" s="8"/>
      <c r="G19" s="8"/>
      <c r="H19" s="11"/>
      <c r="I19" s="11"/>
      <c r="J19" s="9">
        <v>3050</v>
      </c>
      <c r="K19" s="29"/>
      <c r="L19" s="28"/>
    </row>
    <row r="20" spans="1:12" ht="30" customHeight="1" x14ac:dyDescent="0.2">
      <c r="A20" s="17">
        <f>A19+1</f>
        <v>13</v>
      </c>
      <c r="B20" s="11"/>
      <c r="C20" s="11"/>
      <c r="D20" s="3" t="s">
        <v>28</v>
      </c>
      <c r="E20" s="2" t="s">
        <v>7</v>
      </c>
      <c r="F20" s="8"/>
      <c r="G20" s="8"/>
      <c r="H20" s="11"/>
      <c r="I20" s="11"/>
      <c r="J20" s="9">
        <v>210</v>
      </c>
      <c r="K20" s="29"/>
      <c r="L20" s="28"/>
    </row>
    <row r="21" spans="1:12" ht="30" customHeight="1" x14ac:dyDescent="0.2">
      <c r="A21" s="17">
        <f t="shared" ref="A21:A46" si="1">A20+1</f>
        <v>14</v>
      </c>
      <c r="B21" s="11"/>
      <c r="C21" s="11"/>
      <c r="D21" s="3" t="s">
        <v>29</v>
      </c>
      <c r="E21" s="2" t="s">
        <v>7</v>
      </c>
      <c r="F21" s="8"/>
      <c r="G21" s="8"/>
      <c r="H21" s="11"/>
      <c r="I21" s="11"/>
      <c r="J21" s="9">
        <v>780</v>
      </c>
      <c r="K21" s="29"/>
      <c r="L21" s="28"/>
    </row>
    <row r="22" spans="1:12" ht="30" customHeight="1" x14ac:dyDescent="0.2">
      <c r="A22" s="17">
        <f t="shared" si="1"/>
        <v>15</v>
      </c>
      <c r="B22" s="11"/>
      <c r="C22" s="11"/>
      <c r="D22" s="3" t="s">
        <v>30</v>
      </c>
      <c r="E22" s="2" t="s">
        <v>7</v>
      </c>
      <c r="F22" s="8"/>
      <c r="G22" s="8"/>
      <c r="H22" s="11"/>
      <c r="I22" s="11"/>
      <c r="J22" s="9">
        <v>215</v>
      </c>
      <c r="K22" s="29"/>
      <c r="L22" s="28"/>
    </row>
    <row r="23" spans="1:12" ht="30" customHeight="1" x14ac:dyDescent="0.2">
      <c r="A23" s="17">
        <f t="shared" si="1"/>
        <v>16</v>
      </c>
      <c r="B23" s="11"/>
      <c r="C23" s="11"/>
      <c r="D23" s="3" t="s">
        <v>31</v>
      </c>
      <c r="E23" s="2" t="s">
        <v>7</v>
      </c>
      <c r="F23" s="8"/>
      <c r="G23" s="8"/>
      <c r="H23" s="11"/>
      <c r="I23" s="11"/>
      <c r="J23" s="9">
        <v>50</v>
      </c>
      <c r="K23" s="29"/>
      <c r="L23" s="28"/>
    </row>
    <row r="24" spans="1:12" ht="15" customHeight="1" x14ac:dyDescent="0.2">
      <c r="A24" s="43" t="s">
        <v>33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5"/>
    </row>
    <row r="25" spans="1:12" ht="30" customHeight="1" x14ac:dyDescent="0.2">
      <c r="A25" s="17">
        <f>A23+1</f>
        <v>17</v>
      </c>
      <c r="B25" s="19"/>
      <c r="C25" s="19"/>
      <c r="D25" s="3" t="s">
        <v>37</v>
      </c>
      <c r="E25" s="2" t="s">
        <v>7</v>
      </c>
      <c r="F25" s="8"/>
      <c r="G25" s="8"/>
      <c r="H25" s="19"/>
      <c r="I25" s="19"/>
      <c r="J25" s="9">
        <v>490</v>
      </c>
      <c r="K25" s="29"/>
      <c r="L25" s="12"/>
    </row>
    <row r="26" spans="1:12" ht="30" customHeight="1" x14ac:dyDescent="0.2">
      <c r="A26" s="17">
        <f t="shared" si="1"/>
        <v>18</v>
      </c>
      <c r="B26" s="19"/>
      <c r="C26" s="19"/>
      <c r="D26" s="3" t="s">
        <v>38</v>
      </c>
      <c r="E26" s="2" t="s">
        <v>7</v>
      </c>
      <c r="F26" s="8"/>
      <c r="G26" s="8"/>
      <c r="H26" s="19"/>
      <c r="I26" s="19"/>
      <c r="J26" s="9">
        <v>10500</v>
      </c>
      <c r="K26" s="29"/>
      <c r="L26" s="21"/>
    </row>
    <row r="27" spans="1:12" ht="30" customHeight="1" x14ac:dyDescent="0.2">
      <c r="A27" s="17">
        <f t="shared" si="1"/>
        <v>19</v>
      </c>
      <c r="B27" s="19"/>
      <c r="C27" s="19"/>
      <c r="D27" s="3" t="s">
        <v>39</v>
      </c>
      <c r="E27" s="2" t="s">
        <v>7</v>
      </c>
      <c r="F27" s="8"/>
      <c r="G27" s="8"/>
      <c r="H27" s="19"/>
      <c r="I27" s="19"/>
      <c r="J27" s="9">
        <v>4500</v>
      </c>
      <c r="K27" s="29"/>
      <c r="L27" s="12"/>
    </row>
    <row r="28" spans="1:12" ht="30" customHeight="1" x14ac:dyDescent="0.2">
      <c r="A28" s="19">
        <f t="shared" si="1"/>
        <v>20</v>
      </c>
      <c r="B28" s="19"/>
      <c r="C28" s="19"/>
      <c r="D28" s="3" t="s">
        <v>40</v>
      </c>
      <c r="E28" s="2" t="s">
        <v>7</v>
      </c>
      <c r="F28" s="8"/>
      <c r="G28" s="8"/>
      <c r="H28" s="19"/>
      <c r="I28" s="19"/>
      <c r="J28" s="9">
        <v>6660</v>
      </c>
      <c r="K28" s="29"/>
      <c r="L28" s="21"/>
    </row>
    <row r="29" spans="1:12" ht="30" customHeight="1" x14ac:dyDescent="0.2">
      <c r="A29" s="22">
        <f t="shared" si="1"/>
        <v>21</v>
      </c>
      <c r="B29" s="19"/>
      <c r="C29" s="19"/>
      <c r="D29" s="3" t="s">
        <v>41</v>
      </c>
      <c r="E29" s="2" t="s">
        <v>7</v>
      </c>
      <c r="F29" s="8"/>
      <c r="G29" s="8"/>
      <c r="H29" s="19"/>
      <c r="I29" s="19"/>
      <c r="J29" s="9">
        <v>3650</v>
      </c>
      <c r="K29" s="29"/>
      <c r="L29" s="12"/>
    </row>
    <row r="30" spans="1:12" ht="30" customHeight="1" x14ac:dyDescent="0.2">
      <c r="A30" s="17">
        <f>A29+1</f>
        <v>22</v>
      </c>
      <c r="B30" s="19"/>
      <c r="C30" s="19"/>
      <c r="D30" s="3" t="s">
        <v>42</v>
      </c>
      <c r="E30" s="2" t="s">
        <v>7</v>
      </c>
      <c r="F30" s="8"/>
      <c r="G30" s="8"/>
      <c r="H30" s="19"/>
      <c r="I30" s="19"/>
      <c r="J30" s="9">
        <v>300</v>
      </c>
      <c r="K30" s="29"/>
      <c r="L30" s="12"/>
    </row>
    <row r="31" spans="1:12" ht="30" customHeight="1" x14ac:dyDescent="0.2">
      <c r="A31" s="17">
        <f t="shared" si="1"/>
        <v>23</v>
      </c>
      <c r="B31" s="19"/>
      <c r="C31" s="19"/>
      <c r="D31" s="3" t="s">
        <v>43</v>
      </c>
      <c r="E31" s="2" t="s">
        <v>7</v>
      </c>
      <c r="F31" s="8"/>
      <c r="G31" s="8"/>
      <c r="H31" s="19"/>
      <c r="I31" s="19"/>
      <c r="J31" s="9">
        <v>4260</v>
      </c>
      <c r="K31" s="29"/>
      <c r="L31" s="12"/>
    </row>
    <row r="32" spans="1:12" ht="30" customHeight="1" x14ac:dyDescent="0.2">
      <c r="A32" s="17">
        <f t="shared" si="1"/>
        <v>24</v>
      </c>
      <c r="B32" s="11"/>
      <c r="C32" s="11"/>
      <c r="D32" s="3" t="s">
        <v>44</v>
      </c>
      <c r="E32" s="2" t="s">
        <v>7</v>
      </c>
      <c r="F32" s="8"/>
      <c r="G32" s="8"/>
      <c r="H32" s="11"/>
      <c r="I32" s="11"/>
      <c r="J32" s="9">
        <v>2790</v>
      </c>
      <c r="K32" s="29"/>
      <c r="L32" s="12"/>
    </row>
    <row r="33" spans="1:12" ht="30" customHeight="1" x14ac:dyDescent="0.2">
      <c r="A33" s="17">
        <f t="shared" si="1"/>
        <v>25</v>
      </c>
      <c r="B33" s="11"/>
      <c r="C33" s="11"/>
      <c r="D33" s="3" t="s">
        <v>45</v>
      </c>
      <c r="E33" s="2" t="s">
        <v>7</v>
      </c>
      <c r="F33" s="8"/>
      <c r="G33" s="8"/>
      <c r="H33" s="11"/>
      <c r="I33" s="11"/>
      <c r="J33" s="9">
        <v>120</v>
      </c>
      <c r="K33" s="29"/>
      <c r="L33" s="12"/>
    </row>
    <row r="34" spans="1:12" ht="30" customHeight="1" x14ac:dyDescent="0.2">
      <c r="A34" s="17">
        <f t="shared" si="1"/>
        <v>26</v>
      </c>
      <c r="B34" s="11"/>
      <c r="C34" s="11"/>
      <c r="D34" s="3" t="s">
        <v>46</v>
      </c>
      <c r="E34" s="2" t="s">
        <v>7</v>
      </c>
      <c r="F34" s="8"/>
      <c r="G34" s="8"/>
      <c r="H34" s="11"/>
      <c r="I34" s="11"/>
      <c r="J34" s="9">
        <v>40</v>
      </c>
      <c r="K34" s="29"/>
      <c r="L34" s="12"/>
    </row>
    <row r="35" spans="1:12" ht="30" customHeight="1" x14ac:dyDescent="0.2">
      <c r="A35" s="19">
        <f t="shared" si="1"/>
        <v>27</v>
      </c>
      <c r="B35" s="19"/>
      <c r="C35" s="19"/>
      <c r="D35" s="3" t="s">
        <v>47</v>
      </c>
      <c r="E35" s="2" t="s">
        <v>7</v>
      </c>
      <c r="F35" s="8"/>
      <c r="G35" s="8"/>
      <c r="H35" s="19"/>
      <c r="I35" s="19"/>
      <c r="J35" s="9">
        <v>240</v>
      </c>
      <c r="K35" s="29"/>
      <c r="L35" s="12"/>
    </row>
    <row r="36" spans="1:12" ht="30" customHeight="1" x14ac:dyDescent="0.2">
      <c r="A36" s="19">
        <f t="shared" si="1"/>
        <v>28</v>
      </c>
      <c r="B36" s="19"/>
      <c r="C36" s="19"/>
      <c r="D36" s="3" t="s">
        <v>48</v>
      </c>
      <c r="E36" s="2" t="s">
        <v>7</v>
      </c>
      <c r="F36" s="8"/>
      <c r="G36" s="8"/>
      <c r="H36" s="19"/>
      <c r="I36" s="19"/>
      <c r="J36" s="9">
        <v>140</v>
      </c>
      <c r="K36" s="29"/>
      <c r="L36" s="12"/>
    </row>
    <row r="37" spans="1:12" ht="30" customHeight="1" x14ac:dyDescent="0.2">
      <c r="A37" s="19">
        <f t="shared" si="1"/>
        <v>29</v>
      </c>
      <c r="B37" s="19"/>
      <c r="C37" s="19"/>
      <c r="D37" s="3" t="s">
        <v>49</v>
      </c>
      <c r="E37" s="2" t="s">
        <v>7</v>
      </c>
      <c r="F37" s="8"/>
      <c r="G37" s="8"/>
      <c r="H37" s="19"/>
      <c r="I37" s="19"/>
      <c r="J37" s="9">
        <v>35</v>
      </c>
      <c r="K37" s="29"/>
      <c r="L37" s="12"/>
    </row>
    <row r="38" spans="1:12" ht="30" customHeight="1" x14ac:dyDescent="0.2">
      <c r="A38" s="19">
        <f t="shared" si="1"/>
        <v>30</v>
      </c>
      <c r="B38" s="19"/>
      <c r="C38" s="19"/>
      <c r="D38" s="3" t="s">
        <v>50</v>
      </c>
      <c r="E38" s="2" t="s">
        <v>7</v>
      </c>
      <c r="F38" s="8"/>
      <c r="G38" s="8"/>
      <c r="H38" s="19"/>
      <c r="I38" s="19"/>
      <c r="J38" s="9">
        <v>150</v>
      </c>
      <c r="K38" s="29"/>
      <c r="L38" s="12"/>
    </row>
    <row r="39" spans="1:12" ht="30" customHeight="1" x14ac:dyDescent="0.2">
      <c r="A39" s="19">
        <f t="shared" si="1"/>
        <v>31</v>
      </c>
      <c r="B39" s="19"/>
      <c r="C39" s="19"/>
      <c r="D39" s="3" t="s">
        <v>51</v>
      </c>
      <c r="E39" s="2" t="s">
        <v>7</v>
      </c>
      <c r="F39" s="8"/>
      <c r="G39" s="8"/>
      <c r="H39" s="19"/>
      <c r="I39" s="19"/>
      <c r="J39" s="9">
        <v>60</v>
      </c>
      <c r="K39" s="29"/>
      <c r="L39" s="12"/>
    </row>
    <row r="40" spans="1:12" ht="30" customHeight="1" x14ac:dyDescent="0.2">
      <c r="A40" s="19">
        <f t="shared" si="1"/>
        <v>32</v>
      </c>
      <c r="B40" s="19"/>
      <c r="C40" s="19"/>
      <c r="D40" s="3" t="s">
        <v>52</v>
      </c>
      <c r="E40" s="2" t="s">
        <v>7</v>
      </c>
      <c r="F40" s="8"/>
      <c r="G40" s="8"/>
      <c r="H40" s="19"/>
      <c r="I40" s="19"/>
      <c r="J40" s="9">
        <v>760</v>
      </c>
      <c r="K40" s="29"/>
      <c r="L40" s="12"/>
    </row>
    <row r="41" spans="1:12" ht="30" customHeight="1" x14ac:dyDescent="0.2">
      <c r="A41" s="19">
        <f t="shared" si="1"/>
        <v>33</v>
      </c>
      <c r="B41" s="19"/>
      <c r="C41" s="19"/>
      <c r="D41" s="3" t="s">
        <v>53</v>
      </c>
      <c r="E41" s="2" t="s">
        <v>7</v>
      </c>
      <c r="F41" s="8"/>
      <c r="G41" s="8"/>
      <c r="H41" s="19"/>
      <c r="I41" s="19"/>
      <c r="J41" s="9">
        <v>27</v>
      </c>
      <c r="K41" s="29"/>
      <c r="L41" s="12"/>
    </row>
    <row r="42" spans="1:12" ht="30" customHeight="1" x14ac:dyDescent="0.2">
      <c r="A42" s="17">
        <f t="shared" si="1"/>
        <v>34</v>
      </c>
      <c r="B42" s="17"/>
      <c r="C42" s="17"/>
      <c r="D42" s="3" t="s">
        <v>54</v>
      </c>
      <c r="E42" s="2" t="s">
        <v>7</v>
      </c>
      <c r="F42" s="8"/>
      <c r="G42" s="8"/>
      <c r="H42" s="17"/>
      <c r="I42" s="17"/>
      <c r="J42" s="9">
        <v>10</v>
      </c>
      <c r="K42" s="29"/>
      <c r="L42" s="12"/>
    </row>
    <row r="43" spans="1:12" ht="30" customHeight="1" x14ac:dyDescent="0.2">
      <c r="A43" s="17">
        <f t="shared" si="1"/>
        <v>35</v>
      </c>
      <c r="B43" s="17"/>
      <c r="C43" s="17"/>
      <c r="D43" s="3" t="s">
        <v>55</v>
      </c>
      <c r="E43" s="2" t="s">
        <v>7</v>
      </c>
      <c r="F43" s="8"/>
      <c r="G43" s="8"/>
      <c r="H43" s="17"/>
      <c r="I43" s="17"/>
      <c r="J43" s="9">
        <v>150</v>
      </c>
      <c r="K43" s="29"/>
      <c r="L43" s="28"/>
    </row>
    <row r="44" spans="1:12" ht="15" customHeight="1" x14ac:dyDescent="0.2">
      <c r="A44" s="43" t="s">
        <v>56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5"/>
    </row>
    <row r="45" spans="1:12" ht="30" customHeight="1" x14ac:dyDescent="0.2">
      <c r="A45" s="17">
        <f>A43+1</f>
        <v>36</v>
      </c>
      <c r="B45" s="17"/>
      <c r="C45" s="17"/>
      <c r="D45" s="3" t="s">
        <v>57</v>
      </c>
      <c r="E45" s="2" t="s">
        <v>7</v>
      </c>
      <c r="F45" s="8"/>
      <c r="G45" s="8"/>
      <c r="H45" s="17"/>
      <c r="I45" s="17"/>
      <c r="J45" s="9">
        <v>60</v>
      </c>
      <c r="K45" s="29"/>
      <c r="L45" s="31"/>
    </row>
    <row r="46" spans="1:12" ht="30" customHeight="1" x14ac:dyDescent="0.2">
      <c r="A46" s="17">
        <f t="shared" si="1"/>
        <v>37</v>
      </c>
      <c r="B46" s="17"/>
      <c r="C46" s="17"/>
      <c r="D46" s="3" t="s">
        <v>58</v>
      </c>
      <c r="E46" s="2" t="s">
        <v>7</v>
      </c>
      <c r="F46" s="8"/>
      <c r="G46" s="8"/>
      <c r="H46" s="17"/>
      <c r="I46" s="17"/>
      <c r="J46" s="9">
        <v>1950</v>
      </c>
      <c r="K46" s="29"/>
      <c r="L46" s="28"/>
    </row>
    <row r="47" spans="1:12" ht="30" customHeight="1" x14ac:dyDescent="0.2">
      <c r="A47" s="17">
        <v>38</v>
      </c>
      <c r="B47" s="17"/>
      <c r="C47" s="17"/>
      <c r="D47" s="3" t="s">
        <v>59</v>
      </c>
      <c r="E47" s="2" t="s">
        <v>7</v>
      </c>
      <c r="F47" s="8"/>
      <c r="G47" s="8"/>
      <c r="H47" s="17"/>
      <c r="I47" s="17"/>
      <c r="J47" s="9">
        <v>70</v>
      </c>
      <c r="K47" s="29"/>
      <c r="L47" s="21"/>
    </row>
    <row r="48" spans="1:12" ht="30" customHeight="1" x14ac:dyDescent="0.2">
      <c r="A48" s="19">
        <f>A47+1</f>
        <v>39</v>
      </c>
      <c r="B48" s="19"/>
      <c r="C48" s="19"/>
      <c r="D48" s="3" t="s">
        <v>60</v>
      </c>
      <c r="E48" s="2" t="s">
        <v>7</v>
      </c>
      <c r="F48" s="8"/>
      <c r="G48" s="8"/>
      <c r="H48" s="19"/>
      <c r="I48" s="19"/>
      <c r="J48" s="9">
        <v>5</v>
      </c>
      <c r="K48" s="29"/>
      <c r="L48" s="12"/>
    </row>
    <row r="49" spans="1:13" ht="37.5" customHeight="1" x14ac:dyDescent="0.2">
      <c r="A49" s="19">
        <f t="shared" ref="A49:A71" si="2">A48+1</f>
        <v>40</v>
      </c>
      <c r="B49" s="19"/>
      <c r="C49" s="19"/>
      <c r="D49" s="3" t="s">
        <v>61</v>
      </c>
      <c r="E49" s="2" t="s">
        <v>7</v>
      </c>
      <c r="F49" s="8"/>
      <c r="G49" s="8"/>
      <c r="H49" s="19"/>
      <c r="I49" s="19"/>
      <c r="J49" s="9">
        <v>30</v>
      </c>
      <c r="K49" s="29"/>
      <c r="L49" s="12"/>
    </row>
    <row r="50" spans="1:13" ht="30" customHeight="1" x14ac:dyDescent="0.2">
      <c r="A50" s="19">
        <f t="shared" si="2"/>
        <v>41</v>
      </c>
      <c r="B50" s="19"/>
      <c r="C50" s="19"/>
      <c r="D50" s="3" t="s">
        <v>62</v>
      </c>
      <c r="E50" s="2" t="s">
        <v>7</v>
      </c>
      <c r="F50" s="8"/>
      <c r="G50" s="8"/>
      <c r="H50" s="19"/>
      <c r="I50" s="19"/>
      <c r="J50" s="9">
        <v>520</v>
      </c>
      <c r="K50" s="29"/>
      <c r="L50" s="12"/>
    </row>
    <row r="51" spans="1:13" ht="38.25" customHeight="1" x14ac:dyDescent="0.2">
      <c r="A51" s="19">
        <f t="shared" si="2"/>
        <v>42</v>
      </c>
      <c r="B51" s="19"/>
      <c r="C51" s="19"/>
      <c r="D51" s="3" t="s">
        <v>63</v>
      </c>
      <c r="E51" s="2" t="s">
        <v>7</v>
      </c>
      <c r="F51" s="8"/>
      <c r="G51" s="8"/>
      <c r="H51" s="19"/>
      <c r="I51" s="19"/>
      <c r="J51" s="9">
        <v>460</v>
      </c>
      <c r="K51" s="29"/>
      <c r="L51" s="12"/>
      <c r="M51" s="26"/>
    </row>
    <row r="52" spans="1:13" ht="15" customHeight="1" x14ac:dyDescent="0.2">
      <c r="A52" s="43" t="s">
        <v>64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5"/>
      <c r="M52" s="26"/>
    </row>
    <row r="53" spans="1:13" ht="39" customHeight="1" x14ac:dyDescent="0.2">
      <c r="A53" s="17">
        <f>A51+1</f>
        <v>43</v>
      </c>
      <c r="B53" s="17"/>
      <c r="C53" s="17"/>
      <c r="D53" s="3" t="s">
        <v>65</v>
      </c>
      <c r="E53" s="2" t="s">
        <v>7</v>
      </c>
      <c r="F53" s="8"/>
      <c r="G53" s="8"/>
      <c r="H53" s="17"/>
      <c r="I53" s="17"/>
      <c r="J53" s="9">
        <v>5020</v>
      </c>
      <c r="K53" s="29"/>
      <c r="L53" s="12"/>
      <c r="M53" s="26"/>
    </row>
    <row r="54" spans="1:13" ht="30" customHeight="1" x14ac:dyDescent="0.2">
      <c r="A54" s="17">
        <f t="shared" si="2"/>
        <v>44</v>
      </c>
      <c r="B54" s="17"/>
      <c r="C54" s="17"/>
      <c r="D54" s="3" t="s">
        <v>66</v>
      </c>
      <c r="E54" s="2" t="s">
        <v>7</v>
      </c>
      <c r="F54" s="8"/>
      <c r="G54" s="8"/>
      <c r="H54" s="17"/>
      <c r="I54" s="17"/>
      <c r="J54" s="9">
        <v>520</v>
      </c>
      <c r="K54" s="29"/>
      <c r="L54" s="28"/>
    </row>
    <row r="55" spans="1:13" ht="30" customHeight="1" x14ac:dyDescent="0.2">
      <c r="A55" s="19">
        <f t="shared" si="2"/>
        <v>45</v>
      </c>
      <c r="B55" s="17"/>
      <c r="C55" s="17"/>
      <c r="D55" s="3" t="s">
        <v>67</v>
      </c>
      <c r="E55" s="2" t="s">
        <v>7</v>
      </c>
      <c r="F55" s="8"/>
      <c r="G55" s="8"/>
      <c r="H55" s="17"/>
      <c r="I55" s="17"/>
      <c r="J55" s="9">
        <v>2520</v>
      </c>
      <c r="K55" s="29"/>
      <c r="L55" s="28"/>
    </row>
    <row r="56" spans="1:13" ht="37.5" customHeight="1" x14ac:dyDescent="0.2">
      <c r="A56" s="19">
        <f t="shared" si="2"/>
        <v>46</v>
      </c>
      <c r="B56" s="17"/>
      <c r="C56" s="17"/>
      <c r="D56" s="3" t="s">
        <v>68</v>
      </c>
      <c r="E56" s="2" t="s">
        <v>7</v>
      </c>
      <c r="F56" s="8"/>
      <c r="G56" s="8"/>
      <c r="H56" s="17"/>
      <c r="I56" s="17"/>
      <c r="J56" s="9">
        <v>2950</v>
      </c>
      <c r="K56" s="29"/>
      <c r="L56" s="28"/>
    </row>
    <row r="57" spans="1:13" ht="30" customHeight="1" x14ac:dyDescent="0.2">
      <c r="A57" s="19">
        <f t="shared" si="2"/>
        <v>47</v>
      </c>
      <c r="B57" s="15"/>
      <c r="C57" s="15"/>
      <c r="D57" s="3" t="s">
        <v>69</v>
      </c>
      <c r="E57" s="2" t="s">
        <v>7</v>
      </c>
      <c r="F57" s="8"/>
      <c r="G57" s="8"/>
      <c r="H57" s="15"/>
      <c r="I57" s="15"/>
      <c r="J57" s="9">
        <v>1670</v>
      </c>
      <c r="K57" s="32"/>
      <c r="L57" s="28"/>
      <c r="M57" s="26"/>
    </row>
    <row r="58" spans="1:13" ht="30" customHeight="1" x14ac:dyDescent="0.2">
      <c r="A58" s="19">
        <f t="shared" si="2"/>
        <v>48</v>
      </c>
      <c r="B58" s="15"/>
      <c r="C58" s="15"/>
      <c r="D58" s="3" t="s">
        <v>70</v>
      </c>
      <c r="E58" s="2" t="s">
        <v>7</v>
      </c>
      <c r="F58" s="8"/>
      <c r="G58" s="8"/>
      <c r="H58" s="15"/>
      <c r="I58" s="15"/>
      <c r="J58" s="9">
        <v>280</v>
      </c>
      <c r="K58" s="32"/>
      <c r="L58" s="28"/>
    </row>
    <row r="59" spans="1:13" ht="30" customHeight="1" x14ac:dyDescent="0.2">
      <c r="A59" s="19">
        <f t="shared" si="2"/>
        <v>49</v>
      </c>
      <c r="B59" s="15"/>
      <c r="C59" s="15"/>
      <c r="D59" s="3" t="s">
        <v>71</v>
      </c>
      <c r="E59" s="2" t="s">
        <v>7</v>
      </c>
      <c r="F59" s="8"/>
      <c r="G59" s="8"/>
      <c r="H59" s="15"/>
      <c r="I59" s="15"/>
      <c r="J59" s="9">
        <v>1010</v>
      </c>
      <c r="K59" s="32"/>
      <c r="L59" s="28"/>
    </row>
    <row r="60" spans="1:13" ht="30" customHeight="1" x14ac:dyDescent="0.2">
      <c r="A60" s="19">
        <f t="shared" si="2"/>
        <v>50</v>
      </c>
      <c r="B60" s="15"/>
      <c r="C60" s="15"/>
      <c r="D60" s="3" t="s">
        <v>72</v>
      </c>
      <c r="E60" s="2" t="s">
        <v>7</v>
      </c>
      <c r="F60" s="8"/>
      <c r="G60" s="8"/>
      <c r="H60" s="15"/>
      <c r="I60" s="15"/>
      <c r="J60" s="9">
        <v>335</v>
      </c>
      <c r="K60" s="32"/>
      <c r="L60" s="28"/>
      <c r="M60" s="26"/>
    </row>
    <row r="61" spans="1:13" ht="30" customHeight="1" x14ac:dyDescent="0.2">
      <c r="A61" s="19">
        <f t="shared" si="2"/>
        <v>51</v>
      </c>
      <c r="B61" s="15"/>
      <c r="C61" s="15"/>
      <c r="D61" s="3" t="s">
        <v>73</v>
      </c>
      <c r="E61" s="2" t="s">
        <v>7</v>
      </c>
      <c r="F61" s="8"/>
      <c r="G61" s="8"/>
      <c r="H61" s="15"/>
      <c r="I61" s="15"/>
      <c r="J61" s="9">
        <v>95</v>
      </c>
      <c r="K61" s="32"/>
      <c r="L61" s="28"/>
    </row>
    <row r="62" spans="1:13" ht="30" customHeight="1" x14ac:dyDescent="0.2">
      <c r="A62" s="19">
        <f t="shared" si="2"/>
        <v>52</v>
      </c>
      <c r="B62" s="19"/>
      <c r="C62" s="19"/>
      <c r="D62" s="3" t="s">
        <v>74</v>
      </c>
      <c r="E62" s="2" t="s">
        <v>7</v>
      </c>
      <c r="F62" s="8"/>
      <c r="G62" s="8"/>
      <c r="H62" s="19"/>
      <c r="I62" s="19"/>
      <c r="J62" s="9">
        <v>213</v>
      </c>
      <c r="K62" s="32"/>
      <c r="L62" s="28"/>
    </row>
    <row r="63" spans="1:13" ht="30" customHeight="1" x14ac:dyDescent="0.2">
      <c r="A63" s="19">
        <f t="shared" si="2"/>
        <v>53</v>
      </c>
      <c r="B63" s="19"/>
      <c r="C63" s="19"/>
      <c r="D63" s="3" t="s">
        <v>75</v>
      </c>
      <c r="E63" s="2" t="s">
        <v>7</v>
      </c>
      <c r="F63" s="8"/>
      <c r="G63" s="8"/>
      <c r="H63" s="19"/>
      <c r="I63" s="19"/>
      <c r="J63" s="9">
        <v>350</v>
      </c>
      <c r="K63" s="32"/>
      <c r="L63" s="28"/>
    </row>
    <row r="64" spans="1:13" ht="30" customHeight="1" x14ac:dyDescent="0.2">
      <c r="A64" s="19">
        <f t="shared" si="2"/>
        <v>54</v>
      </c>
      <c r="B64" s="19"/>
      <c r="C64" s="19"/>
      <c r="D64" s="3" t="s">
        <v>76</v>
      </c>
      <c r="E64" s="2" t="s">
        <v>7</v>
      </c>
      <c r="F64" s="8"/>
      <c r="G64" s="8"/>
      <c r="H64" s="19"/>
      <c r="I64" s="19"/>
      <c r="J64" s="9">
        <v>570</v>
      </c>
      <c r="K64" s="32"/>
      <c r="L64" s="28"/>
    </row>
    <row r="65" spans="1:13" ht="30" customHeight="1" x14ac:dyDescent="0.2">
      <c r="A65" s="19">
        <f t="shared" si="2"/>
        <v>55</v>
      </c>
      <c r="B65" s="19"/>
      <c r="C65" s="19"/>
      <c r="D65" s="3" t="s">
        <v>77</v>
      </c>
      <c r="E65" s="2" t="s">
        <v>7</v>
      </c>
      <c r="F65" s="8"/>
      <c r="G65" s="8"/>
      <c r="H65" s="19"/>
      <c r="I65" s="19"/>
      <c r="J65" s="9">
        <v>1580</v>
      </c>
      <c r="K65" s="32"/>
      <c r="L65" s="28"/>
    </row>
    <row r="66" spans="1:13" ht="30" customHeight="1" x14ac:dyDescent="0.2">
      <c r="A66" s="19">
        <f t="shared" si="2"/>
        <v>56</v>
      </c>
      <c r="B66" s="19"/>
      <c r="C66" s="19"/>
      <c r="D66" s="3" t="s">
        <v>78</v>
      </c>
      <c r="E66" s="2" t="s">
        <v>7</v>
      </c>
      <c r="F66" s="8"/>
      <c r="G66" s="8"/>
      <c r="H66" s="19"/>
      <c r="I66" s="19"/>
      <c r="J66" s="9">
        <v>2450</v>
      </c>
      <c r="K66" s="32"/>
      <c r="L66" s="28"/>
    </row>
    <row r="67" spans="1:13" ht="30" customHeight="1" x14ac:dyDescent="0.2">
      <c r="A67" s="19">
        <f t="shared" si="2"/>
        <v>57</v>
      </c>
      <c r="B67" s="19"/>
      <c r="C67" s="19"/>
      <c r="D67" s="3" t="s">
        <v>79</v>
      </c>
      <c r="E67" s="2" t="s">
        <v>7</v>
      </c>
      <c r="F67" s="8"/>
      <c r="G67" s="8"/>
      <c r="H67" s="19"/>
      <c r="I67" s="19"/>
      <c r="J67" s="9">
        <v>150</v>
      </c>
      <c r="K67" s="32"/>
      <c r="L67" s="28"/>
    </row>
    <row r="68" spans="1:13" ht="30" customHeight="1" x14ac:dyDescent="0.2">
      <c r="A68" s="19">
        <f t="shared" si="2"/>
        <v>58</v>
      </c>
      <c r="B68" s="19"/>
      <c r="C68" s="19"/>
      <c r="D68" s="3" t="s">
        <v>80</v>
      </c>
      <c r="E68" s="2" t="s">
        <v>7</v>
      </c>
      <c r="F68" s="8"/>
      <c r="G68" s="8"/>
      <c r="H68" s="19"/>
      <c r="I68" s="19"/>
      <c r="J68" s="9">
        <v>280</v>
      </c>
      <c r="K68" s="32"/>
      <c r="L68" s="28"/>
    </row>
    <row r="69" spans="1:13" ht="30" customHeight="1" x14ac:dyDescent="0.2">
      <c r="A69" s="19">
        <f t="shared" si="2"/>
        <v>59</v>
      </c>
      <c r="B69" s="19"/>
      <c r="C69" s="19"/>
      <c r="D69" s="3" t="s">
        <v>81</v>
      </c>
      <c r="E69" s="2" t="s">
        <v>7</v>
      </c>
      <c r="F69" s="8"/>
      <c r="G69" s="8"/>
      <c r="H69" s="19"/>
      <c r="I69" s="19"/>
      <c r="J69" s="9">
        <v>130</v>
      </c>
      <c r="K69" s="32"/>
      <c r="L69" s="28"/>
    </row>
    <row r="70" spans="1:13" ht="30" customHeight="1" x14ac:dyDescent="0.2">
      <c r="A70" s="19">
        <f t="shared" si="2"/>
        <v>60</v>
      </c>
      <c r="B70" s="19"/>
      <c r="C70" s="19"/>
      <c r="D70" s="3" t="s">
        <v>82</v>
      </c>
      <c r="E70" s="2" t="s">
        <v>7</v>
      </c>
      <c r="F70" s="8"/>
      <c r="G70" s="8"/>
      <c r="H70" s="19"/>
      <c r="I70" s="19"/>
      <c r="J70" s="9">
        <v>200</v>
      </c>
      <c r="K70" s="32"/>
      <c r="L70" s="28"/>
    </row>
    <row r="71" spans="1:13" ht="30" customHeight="1" thickBot="1" x14ac:dyDescent="0.25">
      <c r="A71" s="19">
        <f t="shared" si="2"/>
        <v>61</v>
      </c>
      <c r="B71" s="15"/>
      <c r="C71" s="15"/>
      <c r="D71" s="3" t="s">
        <v>83</v>
      </c>
      <c r="E71" s="2" t="s">
        <v>7</v>
      </c>
      <c r="F71" s="8"/>
      <c r="G71" s="8"/>
      <c r="H71" s="15"/>
      <c r="I71" s="15"/>
      <c r="J71" s="9">
        <v>280</v>
      </c>
      <c r="K71" s="33"/>
      <c r="L71" s="28"/>
      <c r="M71" s="26"/>
    </row>
    <row r="72" spans="1:13" ht="15" customHeight="1" thickTop="1" x14ac:dyDescent="0.2">
      <c r="A72" s="38" t="s">
        <v>5</v>
      </c>
      <c r="B72" s="39"/>
      <c r="C72" s="39"/>
      <c r="D72" s="39"/>
      <c r="E72" s="39"/>
      <c r="F72" s="39"/>
      <c r="G72" s="39"/>
      <c r="H72" s="39"/>
      <c r="I72" s="39"/>
      <c r="J72" s="40"/>
      <c r="K72" s="13"/>
    </row>
    <row r="73" spans="1:13" ht="15" customHeight="1" x14ac:dyDescent="0.2">
      <c r="A73" s="41" t="s">
        <v>9</v>
      </c>
      <c r="B73" s="42"/>
      <c r="C73" s="42"/>
      <c r="D73" s="42"/>
      <c r="E73" s="42"/>
      <c r="F73" s="42"/>
      <c r="G73" s="42"/>
      <c r="H73" s="42"/>
      <c r="I73" s="42"/>
      <c r="J73" s="42"/>
      <c r="K73" s="14"/>
    </row>
    <row r="74" spans="1:13" ht="15" customHeight="1" thickBot="1" x14ac:dyDescent="0.25">
      <c r="A74" s="34" t="s">
        <v>6</v>
      </c>
      <c r="B74" s="35"/>
      <c r="C74" s="35"/>
      <c r="D74" s="35"/>
      <c r="E74" s="35"/>
      <c r="F74" s="35"/>
      <c r="G74" s="35"/>
      <c r="H74" s="35"/>
      <c r="I74" s="35"/>
      <c r="J74" s="35"/>
      <c r="K74" s="16"/>
    </row>
    <row r="75" spans="1:13" ht="11.25" customHeight="1" thickTop="1" x14ac:dyDescent="0.2">
      <c r="A75" s="36" t="s">
        <v>14</v>
      </c>
      <c r="B75" s="36"/>
      <c r="C75" s="36"/>
      <c r="D75" s="36"/>
      <c r="E75" s="36"/>
      <c r="F75" s="36"/>
      <c r="G75" s="36"/>
      <c r="H75" s="36"/>
      <c r="I75" s="36"/>
      <c r="J75" s="36"/>
      <c r="K75" s="37"/>
    </row>
    <row r="76" spans="1:13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</row>
    <row r="77" spans="1:13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</row>
    <row r="78" spans="1:13" ht="11.25" customHeight="1" x14ac:dyDescent="0.2"/>
  </sheetData>
  <mergeCells count="18">
    <mergeCell ref="L5:L6"/>
    <mergeCell ref="A7:L7"/>
    <mergeCell ref="A1:K3"/>
    <mergeCell ref="A5:A6"/>
    <mergeCell ref="B5:B6"/>
    <mergeCell ref="C5:C6"/>
    <mergeCell ref="E5:E6"/>
    <mergeCell ref="F5:F6"/>
    <mergeCell ref="G5:G6"/>
    <mergeCell ref="J5:J6"/>
    <mergeCell ref="D5:D6"/>
    <mergeCell ref="A74:J74"/>
    <mergeCell ref="A75:K77"/>
    <mergeCell ref="A72:J72"/>
    <mergeCell ref="A73:J73"/>
    <mergeCell ref="A24:L24"/>
    <mergeCell ref="A44:L44"/>
    <mergeCell ref="A52:L5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A5" sqref="A5:A6"/>
    </sheetView>
  </sheetViews>
  <sheetFormatPr defaultColWidth="8.85546875" defaultRowHeight="12.75" x14ac:dyDescent="0.2"/>
  <cols>
    <col min="1" max="1" width="5" style="1" customWidth="1"/>
    <col min="2" max="2" width="18.140625" style="1" customWidth="1"/>
    <col min="3" max="3" width="16.85546875" style="1" customWidth="1"/>
    <col min="4" max="4" width="37.5703125" style="1" customWidth="1"/>
    <col min="5" max="5" width="5.7109375" style="1" customWidth="1"/>
    <col min="6" max="6" width="10.7109375" style="1" customWidth="1"/>
    <col min="7" max="7" width="8.7109375" style="1" customWidth="1"/>
    <col min="8" max="9" width="10.7109375" style="1" customWidth="1"/>
    <col min="10" max="10" width="11.7109375" style="1" customWidth="1"/>
    <col min="11" max="11" width="16.7109375" style="1" customWidth="1"/>
    <col min="12" max="12" width="21.7109375" style="20" customWidth="1"/>
    <col min="13" max="13" width="11.5703125" style="1" customWidth="1"/>
    <col min="14" max="16384" width="8.85546875" style="1"/>
  </cols>
  <sheetData>
    <row r="1" spans="1:12" ht="14.45" customHeight="1" x14ac:dyDescent="0.2">
      <c r="A1" s="48" t="s">
        <v>94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2" ht="11.25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2" ht="11.25" customHeight="1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2" ht="38.25" x14ac:dyDescent="0.2">
      <c r="A4" s="18" t="s">
        <v>0</v>
      </c>
      <c r="B4" s="4" t="s">
        <v>10</v>
      </c>
      <c r="C4" s="4" t="s">
        <v>11</v>
      </c>
      <c r="D4" s="18" t="s">
        <v>1</v>
      </c>
      <c r="E4" s="5" t="s">
        <v>8</v>
      </c>
      <c r="F4" s="6" t="s">
        <v>2</v>
      </c>
      <c r="G4" s="6" t="s">
        <v>12</v>
      </c>
      <c r="H4" s="6" t="s">
        <v>3</v>
      </c>
      <c r="I4" s="6" t="s">
        <v>4</v>
      </c>
      <c r="J4" s="6" t="s">
        <v>92</v>
      </c>
      <c r="K4" s="27" t="s">
        <v>15</v>
      </c>
      <c r="L4" s="7" t="s">
        <v>16</v>
      </c>
    </row>
    <row r="5" spans="1:12" x14ac:dyDescent="0.2">
      <c r="A5" s="49">
        <v>1</v>
      </c>
      <c r="B5" s="50">
        <v>2</v>
      </c>
      <c r="C5" s="49">
        <v>3</v>
      </c>
      <c r="D5" s="54">
        <v>4</v>
      </c>
      <c r="E5" s="49">
        <v>5</v>
      </c>
      <c r="F5" s="49">
        <v>6</v>
      </c>
      <c r="G5" s="49">
        <v>7</v>
      </c>
      <c r="H5" s="18">
        <v>8</v>
      </c>
      <c r="I5" s="18">
        <v>9</v>
      </c>
      <c r="J5" s="49">
        <v>10</v>
      </c>
      <c r="K5" s="18">
        <v>11</v>
      </c>
      <c r="L5" s="46">
        <v>12</v>
      </c>
    </row>
    <row r="6" spans="1:12" x14ac:dyDescent="0.2">
      <c r="A6" s="49"/>
      <c r="B6" s="51"/>
      <c r="C6" s="52"/>
      <c r="D6" s="55"/>
      <c r="E6" s="53"/>
      <c r="F6" s="49"/>
      <c r="G6" s="49"/>
      <c r="H6" s="18" t="s">
        <v>34</v>
      </c>
      <c r="I6" s="18" t="s">
        <v>35</v>
      </c>
      <c r="J6" s="49"/>
      <c r="K6" s="18" t="s">
        <v>13</v>
      </c>
      <c r="L6" s="46"/>
    </row>
    <row r="7" spans="1:12" ht="15" customHeight="1" x14ac:dyDescent="0.2">
      <c r="A7" s="47" t="s">
        <v>91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</row>
    <row r="8" spans="1:12" ht="30" customHeight="1" x14ac:dyDescent="0.2">
      <c r="A8" s="19">
        <v>1</v>
      </c>
      <c r="B8" s="19"/>
      <c r="C8" s="19"/>
      <c r="D8" s="3" t="s">
        <v>84</v>
      </c>
      <c r="E8" s="2" t="s">
        <v>7</v>
      </c>
      <c r="F8" s="8"/>
      <c r="G8" s="8"/>
      <c r="H8" s="19"/>
      <c r="I8" s="19"/>
      <c r="J8" s="9">
        <v>280</v>
      </c>
      <c r="K8" s="29"/>
      <c r="L8" s="28"/>
    </row>
    <row r="9" spans="1:12" ht="36" customHeight="1" x14ac:dyDescent="0.2">
      <c r="A9" s="19">
        <f>SUM(A8,1)</f>
        <v>2</v>
      </c>
      <c r="B9" s="19"/>
      <c r="C9" s="19"/>
      <c r="D9" s="3" t="s">
        <v>85</v>
      </c>
      <c r="E9" s="2" t="s">
        <v>7</v>
      </c>
      <c r="F9" s="8"/>
      <c r="G9" s="8"/>
      <c r="H9" s="19"/>
      <c r="I9" s="19"/>
      <c r="J9" s="9">
        <v>65</v>
      </c>
      <c r="K9" s="29"/>
      <c r="L9" s="12"/>
    </row>
    <row r="10" spans="1:12" ht="30" customHeight="1" x14ac:dyDescent="0.2">
      <c r="A10" s="19">
        <f t="shared" ref="A10:A15" si="0">SUM(A9,1)</f>
        <v>3</v>
      </c>
      <c r="B10" s="19"/>
      <c r="C10" s="19"/>
      <c r="D10" s="3" t="s">
        <v>86</v>
      </c>
      <c r="E10" s="2" t="s">
        <v>7</v>
      </c>
      <c r="F10" s="8"/>
      <c r="G10" s="8"/>
      <c r="H10" s="19"/>
      <c r="I10" s="19"/>
      <c r="J10" s="9">
        <v>255</v>
      </c>
      <c r="K10" s="29"/>
      <c r="L10" s="12"/>
    </row>
    <row r="11" spans="1:12" ht="36" customHeight="1" x14ac:dyDescent="0.2">
      <c r="A11" s="19">
        <f t="shared" si="0"/>
        <v>4</v>
      </c>
      <c r="B11" s="19"/>
      <c r="C11" s="19"/>
      <c r="D11" s="3" t="s">
        <v>87</v>
      </c>
      <c r="E11" s="2" t="s">
        <v>7</v>
      </c>
      <c r="F11" s="8"/>
      <c r="G11" s="8"/>
      <c r="H11" s="19"/>
      <c r="I11" s="19"/>
      <c r="J11" s="9">
        <v>230</v>
      </c>
      <c r="K11" s="29"/>
      <c r="L11" s="12"/>
    </row>
    <row r="12" spans="1:12" ht="30" customHeight="1" x14ac:dyDescent="0.2">
      <c r="A12" s="19">
        <f t="shared" si="0"/>
        <v>5</v>
      </c>
      <c r="B12" s="19"/>
      <c r="C12" s="19"/>
      <c r="D12" s="3" t="s">
        <v>88</v>
      </c>
      <c r="E12" s="2" t="s">
        <v>7</v>
      </c>
      <c r="F12" s="8"/>
      <c r="G12" s="8"/>
      <c r="H12" s="19"/>
      <c r="I12" s="19"/>
      <c r="J12" s="9">
        <v>220</v>
      </c>
      <c r="K12" s="29"/>
      <c r="L12" s="21"/>
    </row>
    <row r="13" spans="1:12" ht="36" customHeight="1" x14ac:dyDescent="0.2">
      <c r="A13" s="19">
        <f t="shared" si="0"/>
        <v>6</v>
      </c>
      <c r="B13" s="19"/>
      <c r="C13" s="19"/>
      <c r="D13" s="3" t="s">
        <v>89</v>
      </c>
      <c r="E13" s="2" t="s">
        <v>7</v>
      </c>
      <c r="F13" s="8"/>
      <c r="G13" s="8"/>
      <c r="H13" s="19"/>
      <c r="I13" s="19"/>
      <c r="J13" s="9">
        <v>120</v>
      </c>
      <c r="K13" s="29"/>
      <c r="L13" s="12"/>
    </row>
    <row r="14" spans="1:12" ht="30" customHeight="1" x14ac:dyDescent="0.2">
      <c r="A14" s="19">
        <f t="shared" si="0"/>
        <v>7</v>
      </c>
      <c r="B14" s="19"/>
      <c r="C14" s="19"/>
      <c r="D14" s="3" t="s">
        <v>90</v>
      </c>
      <c r="E14" s="2" t="s">
        <v>7</v>
      </c>
      <c r="F14" s="8"/>
      <c r="G14" s="8"/>
      <c r="H14" s="19"/>
      <c r="I14" s="19"/>
      <c r="J14" s="9">
        <v>255</v>
      </c>
      <c r="K14" s="29"/>
      <c r="L14" s="12"/>
    </row>
    <row r="15" spans="1:12" ht="30" customHeight="1" thickBot="1" x14ac:dyDescent="0.25">
      <c r="A15" s="22">
        <f t="shared" si="0"/>
        <v>8</v>
      </c>
      <c r="B15" s="22"/>
      <c r="C15" s="22"/>
      <c r="D15" s="23" t="s">
        <v>65</v>
      </c>
      <c r="E15" s="2" t="s">
        <v>7</v>
      </c>
      <c r="F15" s="24"/>
      <c r="G15" s="24"/>
      <c r="H15" s="22"/>
      <c r="I15" s="22"/>
      <c r="J15" s="25">
        <v>200</v>
      </c>
      <c r="K15" s="29"/>
      <c r="L15" s="30"/>
    </row>
    <row r="16" spans="1:12" ht="15" customHeight="1" thickTop="1" x14ac:dyDescent="0.2">
      <c r="A16" s="38" t="s">
        <v>5</v>
      </c>
      <c r="B16" s="39"/>
      <c r="C16" s="39"/>
      <c r="D16" s="39"/>
      <c r="E16" s="39"/>
      <c r="F16" s="39"/>
      <c r="G16" s="39"/>
      <c r="H16" s="39"/>
      <c r="I16" s="39"/>
      <c r="J16" s="40"/>
      <c r="K16" s="13"/>
    </row>
    <row r="17" spans="1:11" ht="15" customHeight="1" x14ac:dyDescent="0.2">
      <c r="A17" s="41" t="s">
        <v>9</v>
      </c>
      <c r="B17" s="42"/>
      <c r="C17" s="42"/>
      <c r="D17" s="42"/>
      <c r="E17" s="42"/>
      <c r="F17" s="42"/>
      <c r="G17" s="42"/>
      <c r="H17" s="42"/>
      <c r="I17" s="42"/>
      <c r="J17" s="42"/>
      <c r="K17" s="14"/>
    </row>
    <row r="18" spans="1:11" ht="15" customHeight="1" thickBot="1" x14ac:dyDescent="0.25">
      <c r="A18" s="34" t="s">
        <v>6</v>
      </c>
      <c r="B18" s="35"/>
      <c r="C18" s="35"/>
      <c r="D18" s="35"/>
      <c r="E18" s="35"/>
      <c r="F18" s="35"/>
      <c r="G18" s="35"/>
      <c r="H18" s="35"/>
      <c r="I18" s="35"/>
      <c r="J18" s="35"/>
      <c r="K18" s="16"/>
    </row>
    <row r="19" spans="1:11" ht="11.25" customHeight="1" thickTop="1" x14ac:dyDescent="0.2">
      <c r="A19" s="36" t="s">
        <v>14</v>
      </c>
      <c r="B19" s="36"/>
      <c r="C19" s="36"/>
      <c r="D19" s="36"/>
      <c r="E19" s="36"/>
      <c r="F19" s="36"/>
      <c r="G19" s="36"/>
      <c r="H19" s="36"/>
      <c r="I19" s="36"/>
      <c r="J19" s="36"/>
      <c r="K19" s="37"/>
    </row>
    <row r="20" spans="1:11" x14ac:dyDescent="0.2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spans="1:11" x14ac:dyDescent="0.2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spans="1:11" ht="11.25" customHeight="1" x14ac:dyDescent="0.2"/>
  </sheetData>
  <mergeCells count="15">
    <mergeCell ref="L5:L6"/>
    <mergeCell ref="A7:L7"/>
    <mergeCell ref="D5:D6"/>
    <mergeCell ref="A1:K3"/>
    <mergeCell ref="A16:J16"/>
    <mergeCell ref="A17:J17"/>
    <mergeCell ref="A18:J18"/>
    <mergeCell ref="A19:K21"/>
    <mergeCell ref="A5:A6"/>
    <mergeCell ref="B5:B6"/>
    <mergeCell ref="C5:C6"/>
    <mergeCell ref="E5:E6"/>
    <mergeCell ref="F5:F6"/>
    <mergeCell ref="G5:G6"/>
    <mergeCell ref="J5:J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1. sklop</vt:lpstr>
      <vt:lpstr>2.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2022-03-23T11:05:31Z</dcterms:modified>
</cp:coreProperties>
</file>